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9440" windowHeight="9345" activeTab="1"/>
  </bookViews>
  <sheets>
    <sheet name="Балко-Грузский Егорлыкский" sheetId="2" r:id="rId1"/>
    <sheet name="Балко-Грузский Егорлыкпервонача" sheetId="3" r:id="rId2"/>
  </sheets>
  <definedNames>
    <definedName name="_xlnm.Print_Area" localSheetId="1">'Балко-Грузский Егорлыкпервонача'!$A$1:$D$38</definedName>
    <definedName name="_xlnm.Print_Area" localSheetId="0">'Балко-Грузский Егорлыкский'!$A$1:$D$30</definedName>
  </definedNames>
  <calcPr calcId="125725"/>
</workbook>
</file>

<file path=xl/calcChain.xml><?xml version="1.0" encoding="utf-8"?>
<calcChain xmlns="http://schemas.openxmlformats.org/spreadsheetml/2006/main">
  <c r="C15" i="3"/>
  <c r="D17"/>
  <c r="D15" s="1"/>
  <c r="D6" s="1"/>
  <c r="C17"/>
  <c r="B17"/>
  <c r="B15" s="1"/>
  <c r="D21"/>
  <c r="C21"/>
  <c r="B21"/>
  <c r="D24"/>
  <c r="C24"/>
  <c r="B24"/>
  <c r="D27"/>
  <c r="C27"/>
  <c r="B27"/>
  <c r="D8"/>
  <c r="C8"/>
  <c r="B8"/>
  <c r="D15" i="2"/>
  <c r="C15"/>
  <c r="B15"/>
  <c r="C19"/>
  <c r="D19"/>
  <c r="B19"/>
  <c r="B8"/>
  <c r="D36" i="3" l="1"/>
  <c r="C6"/>
  <c r="C36" s="1"/>
  <c r="B6"/>
  <c r="B36" s="1"/>
  <c r="D8" i="2"/>
  <c r="D6" s="1"/>
  <c r="D28" s="1"/>
  <c r="C8"/>
  <c r="C6" s="1"/>
  <c r="C28" s="1"/>
  <c r="B6"/>
  <c r="B28" s="1"/>
</calcChain>
</file>

<file path=xl/sharedStrings.xml><?xml version="1.0" encoding="utf-8"?>
<sst xmlns="http://schemas.openxmlformats.org/spreadsheetml/2006/main" count="69" uniqueCount="45">
  <si>
    <t>(тыс. рублей)</t>
  </si>
  <si>
    <t>Наименование показателей</t>
  </si>
  <si>
    <t>Налоги на прибыль, доходы</t>
  </si>
  <si>
    <t>Налоги на совокупный доход</t>
  </si>
  <si>
    <t>Доходы от использования имущества, находящегося в государственной и муниципальной собственности</t>
  </si>
  <si>
    <t>Штрафы, санкции, возмещение ущерба</t>
  </si>
  <si>
    <t>БЕЗВОЗМЕЗДНЫЕ ПОСТУПЛЕНИЯ</t>
  </si>
  <si>
    <t>Общегосударственные вопросы</t>
  </si>
  <si>
    <t>Национальная безопасность и правоохранительная деятельность</t>
  </si>
  <si>
    <t>Жилищно-коммунальное хозяйство</t>
  </si>
  <si>
    <t>Образование</t>
  </si>
  <si>
    <t>Социальная политика</t>
  </si>
  <si>
    <t>НАЛОГОВЫЕ И НЕНАЛОГОВЫЕ ДОХОДЫ</t>
  </si>
  <si>
    <t>Культура, кинематография</t>
  </si>
  <si>
    <t xml:space="preserve">ДЕФИЦИТ </t>
  </si>
  <si>
    <t>Приложение 1 
к пояснительной записке</t>
  </si>
  <si>
    <t>ДОХОДЫ, всего</t>
  </si>
  <si>
    <t xml:space="preserve">  в том числе:</t>
  </si>
  <si>
    <t>РАСХОДЫ, всего</t>
  </si>
  <si>
    <t>2020 год</t>
  </si>
  <si>
    <t>2021 год</t>
  </si>
  <si>
    <t>Налоги на имущество</t>
  </si>
  <si>
    <t>Национальная оборона</t>
  </si>
  <si>
    <t>Заведующий сектором экономики и финансов</t>
  </si>
  <si>
    <t>Л.И.Остапенко</t>
  </si>
  <si>
    <t>в том числе:</t>
  </si>
  <si>
    <t>Дотации бюджетам бюджетной системы Российской Федерации</t>
  </si>
  <si>
    <t>Субвенции бюджетам субъектов Российской Федерации</t>
  </si>
  <si>
    <t>Бюджет Балко-Грузского сельского поселения Егорлыкского района на 2020 - 2021 -2022 годы</t>
  </si>
  <si>
    <t>2022 год</t>
  </si>
  <si>
    <t>ВОЗВРАТ ОСТАТКОВ СУБСИДИЙ, СУБВЕНЦИЙ И ИНЫХ МЕЖБЮДЖЕТНЫХ ТРАНСФЕРТОВ, ИМЕЮЩИХ ЦЕЛЕВОЕ НАЗНАЧЕНИЕ, ПРОШЛЫХ ЛЕТ</t>
  </si>
  <si>
    <t xml:space="preserve">Возврат остатков субвенций на осуществление первичного воинского учета на территориях, где отсутствуют военные комиссариаты из бюджетов сельских поселений
</t>
  </si>
  <si>
    <t>ПРОЧИЕ БЕЗВОЗМЕЗДНЫЕ ПОСТУПЛЕНИЯ</t>
  </si>
  <si>
    <t>Прочие безвозмездные поступления в бюджеты сельских поселений</t>
  </si>
  <si>
    <t>БЕЗВОЗМЕЗДНЫЕ ПОСТУПЛЕНИЯ ОТ ДРУГИХ БЮДЖЕТОВ БЮДЖЕТНОЙ СИСТЕМЫ РОССИЙСКОЙ ФЕДЕРАЦИИ</t>
  </si>
  <si>
    <t>Дотации бюджетам сельских поселений на выравнивание бюджетной обеспеченности</t>
  </si>
  <si>
    <t>из них:</t>
  </si>
  <si>
    <t>НАЦИОНАЛЬНАЯ ОБОРОНА</t>
  </si>
  <si>
    <t>ОБЩЕГОСУДАРСТВЕННЫЕ ВОПРОСЫ</t>
  </si>
  <si>
    <t>НАЦИОНАЛЬНАЯ БЕЗОПАСНОСТЬ И ПРАВООХРАНИТЕЛЬНАЯ ДЕЯТЕЛЬНОСТЬ</t>
  </si>
  <si>
    <t>ЖИЛИЩНО-КОММУНАЛЬНОЕ ХОЗЯЙСТВО</t>
  </si>
  <si>
    <t>ОБРАЗОВАНИЕ</t>
  </si>
  <si>
    <t xml:space="preserve">КУЛЬТУРА, КИНЕМАТОГРАФИЯ </t>
  </si>
  <si>
    <t>СОЦИАЛЬНАЯ ПОЛИТИКА</t>
  </si>
  <si>
    <t>Заведующий сектором экономики и финансов                                                                         Остапенко Л.И.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</si>
</sst>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1">
    <font>
      <sz val="10"/>
      <name val="Arial Cyr"/>
      <charset val="204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Fill="1" applyAlignment="1">
      <alignment vertical="top"/>
    </xf>
    <xf numFmtId="0" fontId="1" fillId="0" borderId="0" xfId="0" applyFont="1" applyFill="1"/>
    <xf numFmtId="0" fontId="2" fillId="0" borderId="0" xfId="0" applyFont="1" applyFill="1" applyAlignment="1">
      <alignment vertical="top"/>
    </xf>
    <xf numFmtId="164" fontId="2" fillId="0" borderId="0" xfId="0" applyNumberFormat="1" applyFont="1" applyFill="1" applyAlignment="1">
      <alignment horizontal="right" vertical="top"/>
    </xf>
    <xf numFmtId="0" fontId="1" fillId="0" borderId="0" xfId="0" applyFont="1" applyFill="1" applyBorder="1"/>
    <xf numFmtId="0" fontId="4" fillId="0" borderId="0" xfId="0" applyFont="1" applyFill="1" applyBorder="1" applyAlignment="1">
      <alignment vertical="top" wrapText="1"/>
    </xf>
    <xf numFmtId="165" fontId="1" fillId="0" borderId="0" xfId="0" applyNumberFormat="1" applyFont="1" applyFill="1" applyBorder="1"/>
    <xf numFmtId="0" fontId="5" fillId="0" borderId="3" xfId="0" applyFont="1" applyFill="1" applyBorder="1" applyAlignment="1">
      <alignment horizontal="left" vertical="center"/>
    </xf>
    <xf numFmtId="164" fontId="10" fillId="0" borderId="3" xfId="0" applyNumberFormat="1" applyFont="1" applyFill="1" applyBorder="1" applyAlignment="1">
      <alignment horizontal="right" vertical="center"/>
    </xf>
    <xf numFmtId="0" fontId="9" fillId="0" borderId="3" xfId="0" applyFont="1" applyFill="1" applyBorder="1" applyAlignment="1">
      <alignment horizontal="left" vertical="center"/>
    </xf>
    <xf numFmtId="0" fontId="1" fillId="0" borderId="3" xfId="0" applyFont="1" applyFill="1" applyBorder="1"/>
    <xf numFmtId="0" fontId="5" fillId="0" borderId="3" xfId="0" applyFont="1" applyFill="1" applyBorder="1" applyAlignment="1">
      <alignment horizontal="left" vertical="top" wrapText="1"/>
    </xf>
    <xf numFmtId="164" fontId="10" fillId="0" borderId="3" xfId="0" applyNumberFormat="1" applyFont="1" applyFill="1" applyBorder="1" applyAlignment="1">
      <alignment horizontal="right" vertical="top"/>
    </xf>
    <xf numFmtId="0" fontId="4" fillId="0" borderId="3" xfId="0" applyFont="1" applyFill="1" applyBorder="1" applyAlignment="1">
      <alignment vertical="top" wrapText="1"/>
    </xf>
    <xf numFmtId="164" fontId="4" fillId="0" borderId="3" xfId="0" applyNumberFormat="1" applyFont="1" applyFill="1" applyBorder="1" applyAlignment="1">
      <alignment horizontal="right" vertical="top"/>
    </xf>
    <xf numFmtId="0" fontId="4" fillId="0" borderId="3" xfId="0" applyFont="1" applyFill="1" applyBorder="1" applyAlignment="1">
      <alignment horizontal="left" vertical="top" wrapText="1"/>
    </xf>
    <xf numFmtId="164" fontId="5" fillId="0" borderId="3" xfId="0" applyNumberFormat="1" applyFont="1" applyFill="1" applyBorder="1" applyAlignment="1">
      <alignment horizontal="right" vertical="center"/>
    </xf>
    <xf numFmtId="164" fontId="4" fillId="0" borderId="3" xfId="0" applyNumberFormat="1" applyFont="1" applyFill="1" applyBorder="1" applyAlignment="1">
      <alignment horizontal="right" vertical="center"/>
    </xf>
    <xf numFmtId="49" fontId="5" fillId="0" borderId="3" xfId="0" applyNumberFormat="1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164" fontId="8" fillId="0" borderId="3" xfId="0" applyNumberFormat="1" applyFont="1" applyFill="1" applyBorder="1" applyAlignment="1">
      <alignment horizontal="left"/>
    </xf>
    <xf numFmtId="0" fontId="9" fillId="0" borderId="3" xfId="0" applyFont="1" applyFill="1" applyBorder="1" applyAlignment="1">
      <alignment horizontal="center" vertical="center" wrapText="1"/>
    </xf>
    <xf numFmtId="164" fontId="9" fillId="0" borderId="3" xfId="0" applyNumberFormat="1" applyFont="1" applyFill="1" applyBorder="1" applyAlignment="1">
      <alignment horizontal="right" vertical="center"/>
    </xf>
    <xf numFmtId="0" fontId="9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top" wrapText="1"/>
    </xf>
    <xf numFmtId="164" fontId="10" fillId="2" borderId="3" xfId="0" applyNumberFormat="1" applyFont="1" applyFill="1" applyBorder="1" applyAlignment="1">
      <alignment horizontal="right" vertical="center"/>
    </xf>
    <xf numFmtId="0" fontId="9" fillId="2" borderId="3" xfId="0" applyFont="1" applyFill="1" applyBorder="1" applyAlignment="1">
      <alignment horizontal="center" vertical="center" wrapText="1"/>
    </xf>
    <xf numFmtId="164" fontId="9" fillId="2" borderId="3" xfId="0" applyNumberFormat="1" applyFont="1" applyFill="1" applyBorder="1" applyAlignment="1">
      <alignment horizontal="right" vertical="center"/>
    </xf>
    <xf numFmtId="0" fontId="5" fillId="2" borderId="3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top" wrapText="1"/>
    </xf>
    <xf numFmtId="164" fontId="8" fillId="0" borderId="3" xfId="0" applyNumberFormat="1" applyFont="1" applyFill="1" applyBorder="1" applyAlignment="1">
      <alignment horizontal="left" vertical="center" indent="7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7" fillId="0" borderId="0" xfId="0" applyNumberFormat="1" applyFont="1" applyAlignment="1">
      <alignment horizontal="center" wrapText="1"/>
    </xf>
    <xf numFmtId="0" fontId="3" fillId="0" borderId="3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8" fillId="0" borderId="4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49"/>
  </sheetPr>
  <dimension ref="A1:F30"/>
  <sheetViews>
    <sheetView view="pageBreakPreview" topLeftCell="A10" workbookViewId="0">
      <selection activeCell="C30" sqref="C30:D30"/>
    </sheetView>
  </sheetViews>
  <sheetFormatPr defaultColWidth="9.140625" defaultRowHeight="12.75"/>
  <cols>
    <col min="1" max="1" width="53.85546875" style="1" customWidth="1"/>
    <col min="2" max="3" width="17.42578125" style="2" customWidth="1"/>
    <col min="4" max="4" width="17.28515625" style="2" customWidth="1"/>
    <col min="5" max="5" width="9.140625" style="2"/>
    <col min="6" max="6" width="11.7109375" style="2" bestFit="1" customWidth="1"/>
    <col min="7" max="16384" width="9.140625" style="2"/>
  </cols>
  <sheetData>
    <row r="1" spans="1:4" ht="32.25" customHeight="1">
      <c r="A1" s="6"/>
      <c r="B1" s="6"/>
      <c r="C1" s="32" t="s">
        <v>15</v>
      </c>
      <c r="D1" s="32"/>
    </row>
    <row r="2" spans="1:4" ht="15.75" customHeight="1">
      <c r="A2" s="36" t="s">
        <v>28</v>
      </c>
      <c r="B2" s="36"/>
      <c r="C2" s="36"/>
      <c r="D2" s="36"/>
    </row>
    <row r="3" spans="1:4" ht="13.5" customHeight="1">
      <c r="A3" s="3"/>
      <c r="B3" s="4"/>
      <c r="C3" s="4"/>
      <c r="D3" s="4" t="s">
        <v>0</v>
      </c>
    </row>
    <row r="4" spans="1:4" ht="15.75" customHeight="1">
      <c r="A4" s="37" t="s">
        <v>1</v>
      </c>
      <c r="B4" s="34" t="s">
        <v>19</v>
      </c>
      <c r="C4" s="34" t="s">
        <v>20</v>
      </c>
      <c r="D4" s="34" t="s">
        <v>29</v>
      </c>
    </row>
    <row r="5" spans="1:4" ht="7.5" customHeight="1">
      <c r="A5" s="37"/>
      <c r="B5" s="35"/>
      <c r="C5" s="35"/>
      <c r="D5" s="35"/>
    </row>
    <row r="6" spans="1:4" s="5" customFormat="1" ht="21" customHeight="1">
      <c r="A6" s="8" t="s">
        <v>16</v>
      </c>
      <c r="B6" s="9">
        <f>B8+B15</f>
        <v>10631.099999999999</v>
      </c>
      <c r="C6" s="9">
        <f>C8+C15</f>
        <v>13285.499999999998</v>
      </c>
      <c r="D6" s="9">
        <f>D8+D15</f>
        <v>12183.699999999999</v>
      </c>
    </row>
    <row r="7" spans="1:4" s="5" customFormat="1" ht="14.25" customHeight="1">
      <c r="A7" s="10" t="s">
        <v>17</v>
      </c>
      <c r="B7" s="11"/>
      <c r="C7" s="11"/>
      <c r="D7" s="11"/>
    </row>
    <row r="8" spans="1:4" s="5" customFormat="1" ht="15.75" customHeight="1">
      <c r="A8" s="12" t="s">
        <v>12</v>
      </c>
      <c r="B8" s="13">
        <f>SUM(B9:B13)</f>
        <v>9340.1999999999989</v>
      </c>
      <c r="C8" s="13">
        <f>SUM(C9:C13)</f>
        <v>13285.499999999998</v>
      </c>
      <c r="D8" s="13">
        <f>SUM(D9:D13)</f>
        <v>12183.699999999999</v>
      </c>
    </row>
    <row r="9" spans="1:4" s="5" customFormat="1" ht="18.75" customHeight="1">
      <c r="A9" s="14" t="s">
        <v>2</v>
      </c>
      <c r="B9" s="15">
        <v>448.9</v>
      </c>
      <c r="C9" s="15">
        <v>476.9</v>
      </c>
      <c r="D9" s="15">
        <v>506.7</v>
      </c>
    </row>
    <row r="10" spans="1:4" s="5" customFormat="1" ht="18.75" customHeight="1">
      <c r="A10" s="14" t="s">
        <v>3</v>
      </c>
      <c r="B10" s="15">
        <v>3800.3</v>
      </c>
      <c r="C10" s="15">
        <v>7619.9</v>
      </c>
      <c r="D10" s="15">
        <v>6390.5</v>
      </c>
    </row>
    <row r="11" spans="1:4" s="5" customFormat="1" ht="18.75" customHeight="1">
      <c r="A11" s="14" t="s">
        <v>21</v>
      </c>
      <c r="B11" s="15">
        <v>5023.2</v>
      </c>
      <c r="C11" s="15">
        <v>5120.8999999999996</v>
      </c>
      <c r="D11" s="15">
        <v>5218.7</v>
      </c>
    </row>
    <row r="12" spans="1:4" s="5" customFormat="1" ht="32.25" customHeight="1">
      <c r="A12" s="16" t="s">
        <v>4</v>
      </c>
      <c r="B12" s="15">
        <v>67.5</v>
      </c>
      <c r="C12" s="15">
        <v>67.5</v>
      </c>
      <c r="D12" s="15">
        <v>67.5</v>
      </c>
    </row>
    <row r="13" spans="1:4" s="5" customFormat="1" ht="18.75" customHeight="1">
      <c r="A13" s="14" t="s">
        <v>5</v>
      </c>
      <c r="B13" s="15">
        <v>0.3</v>
      </c>
      <c r="C13" s="15">
        <v>0.3</v>
      </c>
      <c r="D13" s="15">
        <v>0.3</v>
      </c>
    </row>
    <row r="14" spans="1:4" s="5" customFormat="1" ht="5.25" customHeight="1">
      <c r="A14" s="14"/>
      <c r="B14" s="15"/>
      <c r="C14" s="15"/>
      <c r="D14" s="15"/>
    </row>
    <row r="15" spans="1:4" s="5" customFormat="1" ht="16.5" customHeight="1">
      <c r="A15" s="12" t="s">
        <v>6</v>
      </c>
      <c r="B15" s="9">
        <f>B17+B18</f>
        <v>1290.9000000000001</v>
      </c>
      <c r="C15" s="9">
        <f>C17+C18</f>
        <v>0</v>
      </c>
      <c r="D15" s="9">
        <f>D17+D18</f>
        <v>0</v>
      </c>
    </row>
    <row r="16" spans="1:4" s="5" customFormat="1" ht="15.75" customHeight="1">
      <c r="A16" s="22" t="s">
        <v>25</v>
      </c>
      <c r="B16" s="23"/>
      <c r="C16" s="23"/>
      <c r="D16" s="23"/>
    </row>
    <row r="17" spans="1:6" s="5" customFormat="1" ht="36" customHeight="1">
      <c r="A17" s="24" t="s">
        <v>26</v>
      </c>
      <c r="B17" s="23">
        <v>1290.9000000000001</v>
      </c>
      <c r="C17" s="23">
        <v>0</v>
      </c>
      <c r="D17" s="23">
        <v>0</v>
      </c>
    </row>
    <row r="18" spans="1:6" s="5" customFormat="1" ht="15.75" customHeight="1">
      <c r="A18" s="24" t="s">
        <v>27</v>
      </c>
      <c r="B18" s="23">
        <v>0</v>
      </c>
      <c r="C18" s="23">
        <v>0</v>
      </c>
      <c r="D18" s="23">
        <v>0</v>
      </c>
    </row>
    <row r="19" spans="1:6" s="5" customFormat="1" ht="21" customHeight="1">
      <c r="A19" s="8" t="s">
        <v>18</v>
      </c>
      <c r="B19" s="9">
        <f>SUM(B21:B27)</f>
        <v>10631.099999999999</v>
      </c>
      <c r="C19" s="9">
        <f>SUM(C21:C27)</f>
        <v>13285.5</v>
      </c>
      <c r="D19" s="9">
        <f>SUM(D21:D27)</f>
        <v>12183.7</v>
      </c>
    </row>
    <row r="20" spans="1:6" s="5" customFormat="1" ht="13.5" customHeight="1">
      <c r="A20" s="10" t="s">
        <v>17</v>
      </c>
      <c r="B20" s="11"/>
      <c r="C20" s="11"/>
      <c r="D20" s="11"/>
    </row>
    <row r="21" spans="1:6" s="5" customFormat="1" ht="18.75" customHeight="1">
      <c r="A21" s="14" t="s">
        <v>7</v>
      </c>
      <c r="B21" s="18">
        <v>4795.2</v>
      </c>
      <c r="C21" s="18">
        <v>6362.5</v>
      </c>
      <c r="D21" s="18">
        <v>7136.8</v>
      </c>
    </row>
    <row r="22" spans="1:6" s="5" customFormat="1" ht="18.75" customHeight="1">
      <c r="A22" s="14" t="s">
        <v>22</v>
      </c>
      <c r="B22" s="18">
        <v>0</v>
      </c>
      <c r="C22" s="18">
        <v>0</v>
      </c>
      <c r="D22" s="18">
        <v>0</v>
      </c>
    </row>
    <row r="23" spans="1:6" s="5" customFormat="1" ht="33.75" customHeight="1">
      <c r="A23" s="14" t="s">
        <v>8</v>
      </c>
      <c r="B23" s="18">
        <v>335.2</v>
      </c>
      <c r="C23" s="18">
        <v>364.6</v>
      </c>
      <c r="D23" s="18">
        <v>219.6</v>
      </c>
    </row>
    <row r="24" spans="1:6" s="5" customFormat="1" ht="18.75" customHeight="1">
      <c r="A24" s="14" t="s">
        <v>9</v>
      </c>
      <c r="B24" s="18">
        <v>1690.2</v>
      </c>
      <c r="C24" s="18">
        <v>2794.2</v>
      </c>
      <c r="D24" s="18">
        <v>1808.7</v>
      </c>
    </row>
    <row r="25" spans="1:6" s="5" customFormat="1" ht="18.75" customHeight="1">
      <c r="A25" s="14" t="s">
        <v>10</v>
      </c>
      <c r="B25" s="18">
        <v>8.8000000000000007</v>
      </c>
      <c r="C25" s="18">
        <v>3</v>
      </c>
      <c r="D25" s="18">
        <v>3</v>
      </c>
    </row>
    <row r="26" spans="1:6" s="5" customFormat="1" ht="18.75" customHeight="1">
      <c r="A26" s="14" t="s">
        <v>13</v>
      </c>
      <c r="B26" s="18">
        <v>3734.4</v>
      </c>
      <c r="C26" s="18">
        <v>3691.2</v>
      </c>
      <c r="D26" s="18">
        <v>2945.6</v>
      </c>
    </row>
    <row r="27" spans="1:6" s="5" customFormat="1" ht="18.75" customHeight="1">
      <c r="A27" s="14" t="s">
        <v>11</v>
      </c>
      <c r="B27" s="18">
        <v>67.3</v>
      </c>
      <c r="C27" s="18">
        <v>70</v>
      </c>
      <c r="D27" s="18">
        <v>70</v>
      </c>
    </row>
    <row r="28" spans="1:6" s="5" customFormat="1" ht="18" customHeight="1">
      <c r="A28" s="19" t="s">
        <v>14</v>
      </c>
      <c r="B28" s="9">
        <f>B6-B19</f>
        <v>0</v>
      </c>
      <c r="C28" s="9">
        <f>C6-C19</f>
        <v>0</v>
      </c>
      <c r="D28" s="9">
        <f>D6-D19</f>
        <v>0</v>
      </c>
      <c r="F28" s="7"/>
    </row>
    <row r="29" spans="1:6" s="5" customFormat="1" ht="14.25" hidden="1" customHeight="1">
      <c r="A29" s="19"/>
      <c r="B29" s="17"/>
      <c r="C29" s="17"/>
      <c r="D29" s="17"/>
      <c r="F29" s="7"/>
    </row>
    <row r="30" spans="1:6" ht="56.25" customHeight="1">
      <c r="A30" s="20" t="s">
        <v>23</v>
      </c>
      <c r="B30" s="21"/>
      <c r="C30" s="33" t="s">
        <v>24</v>
      </c>
      <c r="D30" s="33"/>
    </row>
  </sheetData>
  <mergeCells count="7">
    <mergeCell ref="C1:D1"/>
    <mergeCell ref="C30:D30"/>
    <mergeCell ref="C4:C5"/>
    <mergeCell ref="B4:B5"/>
    <mergeCell ref="A2:D2"/>
    <mergeCell ref="D4:D5"/>
    <mergeCell ref="A4:A5"/>
  </mergeCells>
  <phoneticPr fontId="6" type="noConversion"/>
  <pageMargins left="0.35" right="0.19685039370078741" top="0.17" bottom="0.15748031496062992" header="0.18" footer="0.19685039370078741"/>
  <pageSetup paperSize="9" scale="9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indexed="49"/>
  </sheetPr>
  <dimension ref="A1:F38"/>
  <sheetViews>
    <sheetView tabSelected="1" view="pageBreakPreview" topLeftCell="A22" workbookViewId="0">
      <selection activeCell="A39" sqref="A39"/>
    </sheetView>
  </sheetViews>
  <sheetFormatPr defaultColWidth="9.140625" defaultRowHeight="12.75"/>
  <cols>
    <col min="1" max="1" width="53.85546875" style="1" customWidth="1"/>
    <col min="2" max="3" width="17.42578125" style="2" customWidth="1"/>
    <col min="4" max="4" width="17.28515625" style="2" customWidth="1"/>
    <col min="5" max="5" width="9.140625" style="2"/>
    <col min="6" max="6" width="11.7109375" style="2" bestFit="1" customWidth="1"/>
    <col min="7" max="16384" width="9.140625" style="2"/>
  </cols>
  <sheetData>
    <row r="1" spans="1:4" ht="32.25" customHeight="1">
      <c r="A1" s="6"/>
      <c r="B1" s="6"/>
      <c r="C1" s="32" t="s">
        <v>15</v>
      </c>
      <c r="D1" s="32"/>
    </row>
    <row r="2" spans="1:4" ht="15.75" customHeight="1">
      <c r="A2" s="36" t="s">
        <v>28</v>
      </c>
      <c r="B2" s="36"/>
      <c r="C2" s="36"/>
      <c r="D2" s="36"/>
    </row>
    <row r="3" spans="1:4" ht="13.5" customHeight="1">
      <c r="A3" s="3"/>
      <c r="B3" s="4"/>
      <c r="C3" s="4"/>
      <c r="D3" s="4" t="s">
        <v>0</v>
      </c>
    </row>
    <row r="4" spans="1:4" ht="15.75" customHeight="1">
      <c r="A4" s="37" t="s">
        <v>1</v>
      </c>
      <c r="B4" s="34" t="s">
        <v>19</v>
      </c>
      <c r="C4" s="34" t="s">
        <v>20</v>
      </c>
      <c r="D4" s="34" t="s">
        <v>29</v>
      </c>
    </row>
    <row r="5" spans="1:4" ht="7.5" customHeight="1">
      <c r="A5" s="37"/>
      <c r="B5" s="35"/>
      <c r="C5" s="35"/>
      <c r="D5" s="35"/>
    </row>
    <row r="6" spans="1:4" s="5" customFormat="1" ht="21" customHeight="1">
      <c r="A6" s="8" t="s">
        <v>16</v>
      </c>
      <c r="B6" s="9">
        <f>B8+B15</f>
        <v>11031.9</v>
      </c>
      <c r="C6" s="9">
        <f>C8+C15</f>
        <v>13651.999999999998</v>
      </c>
      <c r="D6" s="9">
        <f>D8+D15</f>
        <v>12562.9</v>
      </c>
    </row>
    <row r="7" spans="1:4" s="5" customFormat="1" ht="14.25" customHeight="1">
      <c r="A7" s="10" t="s">
        <v>17</v>
      </c>
      <c r="B7" s="11"/>
      <c r="C7" s="11"/>
      <c r="D7" s="11"/>
    </row>
    <row r="8" spans="1:4" s="5" customFormat="1" ht="15.75" customHeight="1">
      <c r="A8" s="12" t="s">
        <v>12</v>
      </c>
      <c r="B8" s="13">
        <f>SUM(B9:B13)</f>
        <v>9509.7999999999993</v>
      </c>
      <c r="C8" s="13">
        <f>SUM(C9:C13)</f>
        <v>13444.499999999998</v>
      </c>
      <c r="D8" s="13">
        <f>SUM(D9:D13)</f>
        <v>12342.699999999999</v>
      </c>
    </row>
    <row r="9" spans="1:4" s="5" customFormat="1" ht="18.75" customHeight="1">
      <c r="A9" s="14" t="s">
        <v>2</v>
      </c>
      <c r="B9" s="15">
        <v>448.9</v>
      </c>
      <c r="C9" s="15">
        <v>476.9</v>
      </c>
      <c r="D9" s="15">
        <v>506.7</v>
      </c>
    </row>
    <row r="10" spans="1:4" s="5" customFormat="1" ht="18.75" customHeight="1">
      <c r="A10" s="14" t="s">
        <v>3</v>
      </c>
      <c r="B10" s="15">
        <v>3800.3</v>
      </c>
      <c r="C10" s="15">
        <v>7619.9</v>
      </c>
      <c r="D10" s="15">
        <v>6390.5</v>
      </c>
    </row>
    <row r="11" spans="1:4" s="5" customFormat="1" ht="18.75" customHeight="1">
      <c r="A11" s="14" t="s">
        <v>21</v>
      </c>
      <c r="B11" s="15">
        <v>5182.2</v>
      </c>
      <c r="C11" s="15">
        <v>5279.9</v>
      </c>
      <c r="D11" s="15">
        <v>5377.7</v>
      </c>
    </row>
    <row r="12" spans="1:4" s="5" customFormat="1" ht="32.25" customHeight="1">
      <c r="A12" s="16" t="s">
        <v>4</v>
      </c>
      <c r="B12" s="15">
        <v>67.5</v>
      </c>
      <c r="C12" s="15">
        <v>67.5</v>
      </c>
      <c r="D12" s="15">
        <v>67.5</v>
      </c>
    </row>
    <row r="13" spans="1:4" s="5" customFormat="1" ht="18.75" customHeight="1">
      <c r="A13" s="14" t="s">
        <v>5</v>
      </c>
      <c r="B13" s="15">
        <v>10.9</v>
      </c>
      <c r="C13" s="15">
        <v>0.3</v>
      </c>
      <c r="D13" s="15">
        <v>0.3</v>
      </c>
    </row>
    <row r="14" spans="1:4" s="5" customFormat="1" ht="15.75" customHeight="1">
      <c r="A14" s="14"/>
      <c r="B14" s="15"/>
      <c r="C14" s="15"/>
      <c r="D14" s="15"/>
    </row>
    <row r="15" spans="1:4" s="5" customFormat="1" ht="16.5" customHeight="1">
      <c r="A15" s="26" t="s">
        <v>6</v>
      </c>
      <c r="B15" s="27">
        <f>B17+B21+B24</f>
        <v>1522.1000000000001</v>
      </c>
      <c r="C15" s="27">
        <f>C17+C21+C24</f>
        <v>207.5</v>
      </c>
      <c r="D15" s="27">
        <f>D17+D21+D24</f>
        <v>220.2</v>
      </c>
    </row>
    <row r="16" spans="1:4" s="5" customFormat="1" ht="15.75" customHeight="1">
      <c r="A16" s="28" t="s">
        <v>25</v>
      </c>
      <c r="B16" s="29"/>
      <c r="C16" s="29"/>
      <c r="D16" s="29"/>
    </row>
    <row r="17" spans="1:4" s="5" customFormat="1" ht="43.5" customHeight="1">
      <c r="A17" s="30" t="s">
        <v>34</v>
      </c>
      <c r="B17" s="29">
        <f>B19+B20</f>
        <v>1494.6000000000001</v>
      </c>
      <c r="C17" s="29">
        <f>C19+C20</f>
        <v>207.5</v>
      </c>
      <c r="D17" s="29">
        <f>D19+D20</f>
        <v>220.2</v>
      </c>
    </row>
    <row r="18" spans="1:4" s="5" customFormat="1" ht="15.75" customHeight="1">
      <c r="A18" s="28" t="s">
        <v>36</v>
      </c>
      <c r="B18" s="29"/>
      <c r="C18" s="29"/>
      <c r="D18" s="29"/>
    </row>
    <row r="19" spans="1:4" s="5" customFormat="1" ht="30.75" customHeight="1">
      <c r="A19" s="28" t="s">
        <v>35</v>
      </c>
      <c r="B19" s="29">
        <v>1290.9000000000001</v>
      </c>
      <c r="C19" s="29">
        <v>0</v>
      </c>
      <c r="D19" s="29">
        <v>0</v>
      </c>
    </row>
    <row r="20" spans="1:4" s="5" customFormat="1" ht="24.75" customHeight="1">
      <c r="A20" s="31" t="s">
        <v>27</v>
      </c>
      <c r="B20" s="29">
        <v>203.7</v>
      </c>
      <c r="C20" s="29">
        <v>207.5</v>
      </c>
      <c r="D20" s="29">
        <v>220.2</v>
      </c>
    </row>
    <row r="21" spans="1:4" s="5" customFormat="1" ht="57.75" customHeight="1">
      <c r="A21" s="25" t="s">
        <v>30</v>
      </c>
      <c r="B21" s="17">
        <f>B23</f>
        <v>0</v>
      </c>
      <c r="C21" s="17">
        <f>C23</f>
        <v>0</v>
      </c>
      <c r="D21" s="17">
        <f>D23</f>
        <v>0</v>
      </c>
    </row>
    <row r="22" spans="1:4" s="5" customFormat="1" ht="15.75" customHeight="1">
      <c r="A22" s="22" t="s">
        <v>25</v>
      </c>
      <c r="B22" s="23"/>
      <c r="C22" s="23"/>
      <c r="D22" s="23"/>
    </row>
    <row r="23" spans="1:4" s="5" customFormat="1" ht="46.5" customHeight="1">
      <c r="A23" s="24" t="s">
        <v>31</v>
      </c>
      <c r="B23" s="23">
        <v>0</v>
      </c>
      <c r="C23" s="23">
        <v>0</v>
      </c>
      <c r="D23" s="23">
        <v>0</v>
      </c>
    </row>
    <row r="24" spans="1:4" s="5" customFormat="1" ht="22.5" customHeight="1">
      <c r="A24" s="25" t="s">
        <v>32</v>
      </c>
      <c r="B24" s="17">
        <f>B26</f>
        <v>27.5</v>
      </c>
      <c r="C24" s="17">
        <f>C26</f>
        <v>0</v>
      </c>
      <c r="D24" s="17">
        <f>D26</f>
        <v>0</v>
      </c>
    </row>
    <row r="25" spans="1:4" s="5" customFormat="1" ht="15.75" customHeight="1">
      <c r="A25" s="22" t="s">
        <v>25</v>
      </c>
      <c r="B25" s="23"/>
      <c r="C25" s="23"/>
      <c r="D25" s="23"/>
    </row>
    <row r="26" spans="1:4" s="5" customFormat="1" ht="33" customHeight="1">
      <c r="A26" s="24" t="s">
        <v>33</v>
      </c>
      <c r="B26" s="23">
        <v>27.5</v>
      </c>
      <c r="C26" s="23">
        <v>0</v>
      </c>
      <c r="D26" s="23">
        <v>0</v>
      </c>
    </row>
    <row r="27" spans="1:4" s="5" customFormat="1" ht="21" customHeight="1">
      <c r="A27" s="8" t="s">
        <v>18</v>
      </c>
      <c r="B27" s="9">
        <f>SUM(B29:B35)</f>
        <v>11031.899999999998</v>
      </c>
      <c r="C27" s="9">
        <f>SUM(C29:C35)</f>
        <v>13652</v>
      </c>
      <c r="D27" s="9">
        <f>SUM(D29:D35)</f>
        <v>12562.9</v>
      </c>
    </row>
    <row r="28" spans="1:4" s="5" customFormat="1" ht="13.5" customHeight="1">
      <c r="A28" s="10" t="s">
        <v>17</v>
      </c>
      <c r="B28" s="11"/>
      <c r="C28" s="11"/>
      <c r="D28" s="11"/>
    </row>
    <row r="29" spans="1:4" s="5" customFormat="1" ht="18.75" customHeight="1">
      <c r="A29" s="14" t="s">
        <v>38</v>
      </c>
      <c r="B29" s="18">
        <v>5120.8999999999996</v>
      </c>
      <c r="C29" s="18">
        <v>6064.2</v>
      </c>
      <c r="D29" s="18">
        <v>6052.5</v>
      </c>
    </row>
    <row r="30" spans="1:4" s="5" customFormat="1" ht="18.75" customHeight="1">
      <c r="A30" s="14" t="s">
        <v>37</v>
      </c>
      <c r="B30" s="18">
        <v>203.5</v>
      </c>
      <c r="C30" s="18">
        <v>207.3</v>
      </c>
      <c r="D30" s="18">
        <v>220</v>
      </c>
    </row>
    <row r="31" spans="1:4" s="5" customFormat="1" ht="33.75" customHeight="1">
      <c r="A31" s="14" t="s">
        <v>39</v>
      </c>
      <c r="B31" s="18">
        <v>1.4</v>
      </c>
      <c r="C31" s="18">
        <v>531.1</v>
      </c>
      <c r="D31" s="18">
        <v>119.6</v>
      </c>
    </row>
    <row r="32" spans="1:4" s="5" customFormat="1" ht="18.75" customHeight="1">
      <c r="A32" s="14" t="s">
        <v>40</v>
      </c>
      <c r="B32" s="18">
        <v>1108.3</v>
      </c>
      <c r="C32" s="18">
        <v>1612.1</v>
      </c>
      <c r="D32" s="18">
        <v>1455</v>
      </c>
    </row>
    <row r="33" spans="1:6" s="5" customFormat="1" ht="18.75" customHeight="1">
      <c r="A33" s="14" t="s">
        <v>41</v>
      </c>
      <c r="B33" s="18">
        <v>0</v>
      </c>
      <c r="C33" s="18">
        <v>11.8</v>
      </c>
      <c r="D33" s="18">
        <v>3</v>
      </c>
    </row>
    <row r="34" spans="1:6" s="5" customFormat="1" ht="18.75" customHeight="1">
      <c r="A34" s="14" t="s">
        <v>42</v>
      </c>
      <c r="B34" s="18">
        <v>4529.5</v>
      </c>
      <c r="C34" s="18">
        <v>5152.8999999999996</v>
      </c>
      <c r="D34" s="18">
        <v>4635.8999999999996</v>
      </c>
    </row>
    <row r="35" spans="1:6" s="5" customFormat="1" ht="18.75" customHeight="1">
      <c r="A35" s="14" t="s">
        <v>43</v>
      </c>
      <c r="B35" s="18">
        <v>68.3</v>
      </c>
      <c r="C35" s="18">
        <v>72.599999999999994</v>
      </c>
      <c r="D35" s="18">
        <v>76.900000000000006</v>
      </c>
    </row>
    <row r="36" spans="1:6" s="5" customFormat="1" ht="18" customHeight="1">
      <c r="A36" s="19" t="s">
        <v>14</v>
      </c>
      <c r="B36" s="9">
        <f>B6-B27</f>
        <v>0</v>
      </c>
      <c r="C36" s="9">
        <f>C6-C27</f>
        <v>0</v>
      </c>
      <c r="D36" s="9">
        <f>D6-D27</f>
        <v>0</v>
      </c>
      <c r="F36" s="7"/>
    </row>
    <row r="37" spans="1:6" s="5" customFormat="1" ht="14.25" hidden="1" customHeight="1">
      <c r="A37" s="19"/>
      <c r="B37" s="17"/>
      <c r="C37" s="17"/>
      <c r="D37" s="17"/>
      <c r="F37" s="7"/>
    </row>
    <row r="38" spans="1:6" ht="56.25" customHeight="1">
      <c r="A38" s="40" t="s">
        <v>44</v>
      </c>
      <c r="B38" s="38"/>
      <c r="C38" s="38"/>
      <c r="D38" s="39"/>
    </row>
  </sheetData>
  <mergeCells count="7">
    <mergeCell ref="C1:D1"/>
    <mergeCell ref="A2:D2"/>
    <mergeCell ref="A4:A5"/>
    <mergeCell ref="B4:B5"/>
    <mergeCell ref="C4:C5"/>
    <mergeCell ref="D4:D5"/>
    <mergeCell ref="A38:D38"/>
  </mergeCells>
  <pageMargins left="0.35" right="0.19685039370078741" top="0.17" bottom="0.15748031496062992" header="0.18" footer="0.19685039370078741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Балко-Грузский Егорлыкский</vt:lpstr>
      <vt:lpstr>Балко-Грузский Егорлыкпервонача</vt:lpstr>
      <vt:lpstr>'Балко-Грузский Егорлыкпервонача'!Область_печати</vt:lpstr>
      <vt:lpstr>'Балко-Грузский Егорлыкский'!Область_печати</vt:lpstr>
    </vt:vector>
  </TitlesOfParts>
  <Company>минфин РО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Колесниченко</dc:creator>
  <cp:lastModifiedBy>User</cp:lastModifiedBy>
  <cp:lastPrinted>2019-12-24T12:01:54Z</cp:lastPrinted>
  <dcterms:created xsi:type="dcterms:W3CDTF">2007-08-20T13:14:41Z</dcterms:created>
  <dcterms:modified xsi:type="dcterms:W3CDTF">2019-12-24T12:02:57Z</dcterms:modified>
</cp:coreProperties>
</file>